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orlen.pl\Office\DF\ZOB\OBE\POSTĘPOWANIA_EOP\2026_Postępowania\________________Modernizacja Sieci TAN_Siemens\03 PZ\"/>
    </mc:Choice>
  </mc:AlternateContent>
  <xr:revisionPtr revIDLastSave="0" documentId="13_ncr:1_{EB1FA74B-D233-45B0-99E9-422405AB25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ferta sprzęt" sheetId="1" r:id="rId1"/>
    <sheet name="usług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H19" i="1"/>
  <c r="H20" i="1"/>
  <c r="H21" i="1"/>
  <c r="H22" i="1"/>
  <c r="H23" i="1"/>
  <c r="F19" i="1"/>
  <c r="I19" i="1" s="1"/>
  <c r="F20" i="1"/>
  <c r="I20" i="1" s="1"/>
  <c r="F21" i="1"/>
  <c r="I21" i="1" s="1"/>
  <c r="F22" i="1"/>
  <c r="I22" i="1" s="1"/>
  <c r="F23" i="1"/>
  <c r="I23" i="1" s="1"/>
  <c r="H18" i="1"/>
  <c r="F18" i="1"/>
  <c r="I18" i="1" s="1"/>
  <c r="H17" i="1" l="1"/>
  <c r="F17" i="1"/>
  <c r="I17" i="1" s="1"/>
  <c r="H16" i="1"/>
  <c r="F16" i="1"/>
  <c r="H15" i="1"/>
  <c r="F15" i="1"/>
  <c r="I16" i="1" l="1"/>
  <c r="I15" i="1"/>
  <c r="H12" i="1"/>
  <c r="H13" i="1"/>
  <c r="H14" i="1"/>
  <c r="H11" i="1"/>
  <c r="F12" i="1"/>
  <c r="F13" i="1"/>
  <c r="F14" i="1"/>
  <c r="F11" i="1"/>
  <c r="I11" i="1" l="1"/>
  <c r="I12" i="1"/>
  <c r="I14" i="1"/>
  <c r="I13" i="1"/>
</calcChain>
</file>

<file path=xl/sharedStrings.xml><?xml version="1.0" encoding="utf-8"?>
<sst xmlns="http://schemas.openxmlformats.org/spreadsheetml/2006/main" count="54" uniqueCount="51">
  <si>
    <t xml:space="preserve">ilości </t>
  </si>
  <si>
    <t xml:space="preserve">Produkt </t>
  </si>
  <si>
    <t xml:space="preserve">cena netto po upuście </t>
  </si>
  <si>
    <t xml:space="preserve">wartość netto po upuście </t>
  </si>
  <si>
    <t>L.p.</t>
  </si>
  <si>
    <t xml:space="preserve">Oferent </t>
  </si>
  <si>
    <t xml:space="preserve">data sporządzenia oferty </t>
  </si>
  <si>
    <t xml:space="preserve">Uwaga : </t>
  </si>
  <si>
    <t xml:space="preserve">proszę o weryfikacje zastowosanych formuł w arkuszu wyceny </t>
  </si>
  <si>
    <t xml:space="preserve">Dane kontaktowe osoby sporządzającej / email, telefon </t>
  </si>
  <si>
    <t>1.Realizacja Do ………………</t>
  </si>
  <si>
    <t xml:space="preserve">lp </t>
  </si>
  <si>
    <t xml:space="preserve">Usługi_Harmonogram </t>
  </si>
  <si>
    <t xml:space="preserve">                                        Nazwa zadania </t>
  </si>
  <si>
    <t>stawka h</t>
  </si>
  <si>
    <t xml:space="preserve">ilość przeiwdzianych godzin </t>
  </si>
  <si>
    <t xml:space="preserve">wartość netto usługi </t>
  </si>
  <si>
    <t xml:space="preserve">Postępowanie </t>
  </si>
  <si>
    <t>Symbol</t>
  </si>
  <si>
    <t>wartość katalogowa</t>
  </si>
  <si>
    <t xml:space="preserve">cena katologowa PLN </t>
  </si>
  <si>
    <t xml:space="preserve">UPUST% od ceny katalogowej </t>
  </si>
  <si>
    <t xml:space="preserve"> 6GK8781-7UD02-0AK1</t>
  </si>
  <si>
    <t>6GK8781-7UD02-0AK2</t>
  </si>
  <si>
    <t>6GK8781-7VD02-0AK1</t>
  </si>
  <si>
    <t>6GK8781-7VD02-0AK2</t>
  </si>
  <si>
    <t>6GK5206-2BSMS-2AC2-Z</t>
  </si>
  <si>
    <t>6GK5206-2RSMS-5AC2-Z</t>
  </si>
  <si>
    <t>6GK5216-4GS00-2AC2</t>
  </si>
  <si>
    <t>6EP1331-5BA10</t>
  </si>
  <si>
    <t>6EP3233-0TA00-0AY0</t>
  </si>
  <si>
    <t>6GK5923-0PS00-3AA2</t>
  </si>
  <si>
    <t>6GK5992-1AG00-8AA0</t>
  </si>
  <si>
    <t>6GK5991-1AD00-8GA0</t>
  </si>
  <si>
    <t>6GK1900-0AB10</t>
  </si>
  <si>
    <t>Licencja SINEC NMS V4.0 zwiększająca pakiet z 500 do 1000 urządzeń w zakresie monitoringu na okres 36 miesięcy</t>
  </si>
  <si>
    <t xml:space="preserve">Licencja SINEC NMS V4.0 zwiększająca pakiet z 500 do 1000 urządzeń w zakresie konfiguracji na okres 36 miesięcy </t>
  </si>
  <si>
    <t>Licencja SINEC NMS V4.0 zwiększająca pakiet z 1000 do 3000 urządzeń w zakresie monitoringu na okres 36 miesięcy</t>
  </si>
  <si>
    <t>Licencja SINEC NMS V4.0 zwiększająca pakiet z 1000 do 3000 urządzeń w zakresie konfiguracji na okres 36 miesięcy</t>
  </si>
  <si>
    <t>Przełącznik SCALANCE XC206-2-MS-Z</t>
  </si>
  <si>
    <t>Przełącznik SCALANCE XC206-2G-MS-Z POE</t>
  </si>
  <si>
    <t>Przełącznik SCALANCE XC216-4C G</t>
  </si>
  <si>
    <t>Zasilacz SITOP PSU100C 24V/1.3A</t>
  </si>
  <si>
    <t>Zasilacz SITOP PSU3400 48VDC/24DC - 5A</t>
  </si>
  <si>
    <t>Zasilacz SCALANCE PS9230 PoE</t>
  </si>
  <si>
    <t>Wkładka SFP992-1+, multimode, do 2 km</t>
  </si>
  <si>
    <t>Wkładka SFP991-1A, multim, 1310nm, do 5 km</t>
  </si>
  <si>
    <t>C-plug</t>
  </si>
  <si>
    <t xml:space="preserve">Usługa </t>
  </si>
  <si>
    <t>xx</t>
  </si>
  <si>
    <t>Modernizacja sieci TAN obejmująca dostawę i instalację urządzeń Siemens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</si>
</sst>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Calibri"/>
      <family val="2"/>
      <scheme val="minor"/>
    </font>
    <font>
      <b/>
      <sz val="10"/>
      <color rgb="FF000000"/>
      <name val="Arial Narrow"/>
      <family val="2"/>
      <charset val="238"/>
    </font>
    <font>
      <b/>
      <sz val="10"/>
      <color rgb="FF000000"/>
      <name val="Arial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5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7" fillId="0" borderId="2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6" fillId="0" borderId="2" xfId="2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4" fontId="5" fillId="2" borderId="1" xfId="0" applyNumberFormat="1" applyFont="1" applyFill="1" applyBorder="1" applyAlignment="1">
      <alignment horizontal="center"/>
    </xf>
    <xf numFmtId="44" fontId="5" fillId="0" borderId="1" xfId="0" applyNumberFormat="1" applyFont="1" applyBorder="1" applyAlignment="1">
      <alignment horizontal="center"/>
    </xf>
    <xf numFmtId="9" fontId="5" fillId="2" borderId="1" xfId="1" applyFont="1" applyFill="1" applyBorder="1" applyAlignment="1">
      <alignment horizontal="center"/>
    </xf>
    <xf numFmtId="44" fontId="5" fillId="3" borderId="1" xfId="0" applyNumberFormat="1" applyFont="1" applyFill="1" applyBorder="1" applyAlignment="1">
      <alignment horizontal="center"/>
    </xf>
    <xf numFmtId="44" fontId="0" fillId="7" borderId="1" xfId="0" applyNumberFormat="1" applyFill="1" applyBorder="1"/>
  </cellXfs>
  <cellStyles count="3">
    <cellStyle name="Normalny" xfId="0" builtinId="0"/>
    <cellStyle name="Normalny 2" xfId="2" xr:uid="{00000000-0005-0000-0000-000001000000}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topLeftCell="A10" workbookViewId="0">
      <selection activeCell="B25" sqref="B25"/>
    </sheetView>
  </sheetViews>
  <sheetFormatPr defaultRowHeight="20.399999999999999" customHeight="1" x14ac:dyDescent="0.25"/>
  <cols>
    <col min="1" max="1" width="8.69921875" style="1"/>
    <col min="2" max="2" width="21.59765625" customWidth="1"/>
    <col min="3" max="3" width="59.3984375" style="8" customWidth="1"/>
    <col min="4" max="4" width="5.09765625" customWidth="1"/>
    <col min="5" max="5" width="11.09765625" customWidth="1"/>
    <col min="6" max="6" width="10.69921875" customWidth="1"/>
    <col min="7" max="7" width="7.69921875" customWidth="1"/>
    <col min="8" max="8" width="11.296875" customWidth="1"/>
    <col min="9" max="9" width="11.69921875" customWidth="1"/>
  </cols>
  <sheetData>
    <row r="1" spans="1:9" ht="20.399999999999999" customHeight="1" x14ac:dyDescent="0.25">
      <c r="A1" s="9"/>
      <c r="B1" s="9"/>
      <c r="C1" s="20"/>
      <c r="D1" s="9"/>
      <c r="E1" s="9"/>
      <c r="F1" s="9"/>
      <c r="G1" s="9"/>
      <c r="H1" s="9"/>
      <c r="I1" s="9"/>
    </row>
    <row r="2" spans="1:9" ht="34.200000000000003" customHeight="1" x14ac:dyDescent="0.25">
      <c r="A2" s="9"/>
      <c r="B2" s="9"/>
      <c r="C2" s="21" t="s">
        <v>17</v>
      </c>
      <c r="D2" s="10" t="s">
        <v>50</v>
      </c>
      <c r="E2" s="11"/>
      <c r="F2" s="12"/>
      <c r="G2" s="9"/>
      <c r="H2" s="9"/>
      <c r="I2" s="9"/>
    </row>
    <row r="3" spans="1:9" ht="20.399999999999999" customHeight="1" x14ac:dyDescent="0.25">
      <c r="A3" s="9"/>
      <c r="B3" s="9"/>
      <c r="C3" s="21" t="s">
        <v>5</v>
      </c>
      <c r="D3" s="10"/>
      <c r="E3" s="11"/>
      <c r="F3" s="12"/>
      <c r="G3" s="9"/>
      <c r="H3" s="9"/>
      <c r="I3" s="9"/>
    </row>
    <row r="4" spans="1:9" ht="20.399999999999999" customHeight="1" x14ac:dyDescent="0.25">
      <c r="A4" s="9"/>
      <c r="B4" s="9"/>
      <c r="C4" s="21" t="s">
        <v>6</v>
      </c>
      <c r="D4" s="10"/>
      <c r="E4" s="11"/>
      <c r="F4" s="12"/>
      <c r="G4" s="9"/>
      <c r="H4" s="9"/>
      <c r="I4" s="9"/>
    </row>
    <row r="5" spans="1:9" ht="20.399999999999999" customHeight="1" x14ac:dyDescent="0.25">
      <c r="A5" s="9"/>
      <c r="B5" s="9"/>
      <c r="C5" s="21" t="s">
        <v>9</v>
      </c>
      <c r="D5" s="10"/>
      <c r="E5" s="11"/>
      <c r="F5" s="12"/>
      <c r="G5" s="9"/>
      <c r="H5" s="9"/>
      <c r="I5" s="9"/>
    </row>
    <row r="6" spans="1:9" ht="20.399999999999999" customHeight="1" x14ac:dyDescent="0.25">
      <c r="A6" s="9"/>
      <c r="B6" s="9"/>
      <c r="C6" s="21" t="s">
        <v>7</v>
      </c>
      <c r="D6" s="22" t="s">
        <v>8</v>
      </c>
      <c r="E6" s="23"/>
      <c r="F6" s="24"/>
      <c r="G6" s="9"/>
      <c r="H6" s="9"/>
      <c r="I6" s="9"/>
    </row>
    <row r="7" spans="1:9" ht="20.399999999999999" customHeight="1" x14ac:dyDescent="0.25">
      <c r="A7" s="9"/>
      <c r="B7" s="9"/>
      <c r="C7" s="25"/>
      <c r="D7" s="25"/>
      <c r="E7" s="26"/>
      <c r="F7" s="26"/>
      <c r="G7" s="9"/>
      <c r="H7" s="9"/>
      <c r="I7" s="9"/>
    </row>
    <row r="8" spans="1:9" ht="20.399999999999999" customHeight="1" x14ac:dyDescent="0.25">
      <c r="A8" s="9"/>
      <c r="B8" s="9"/>
      <c r="C8" s="21" t="s">
        <v>10</v>
      </c>
      <c r="D8" s="25"/>
      <c r="E8" s="26"/>
      <c r="F8" s="26"/>
      <c r="G8" s="9"/>
      <c r="H8" s="9"/>
      <c r="I8" s="9"/>
    </row>
    <row r="9" spans="1:9" ht="20.399999999999999" customHeight="1" x14ac:dyDescent="0.25">
      <c r="A9" s="9"/>
      <c r="B9" s="9"/>
      <c r="C9" s="20"/>
      <c r="D9" s="9"/>
      <c r="E9" s="9"/>
      <c r="F9" s="9"/>
      <c r="G9" s="9"/>
      <c r="H9" s="9"/>
      <c r="I9" s="9"/>
    </row>
    <row r="10" spans="1:9" ht="55.2" x14ac:dyDescent="0.25">
      <c r="A10" s="14" t="s">
        <v>4</v>
      </c>
      <c r="B10" s="15" t="s">
        <v>18</v>
      </c>
      <c r="C10" s="16" t="s">
        <v>1</v>
      </c>
      <c r="D10" s="17" t="s">
        <v>0</v>
      </c>
      <c r="E10" s="16" t="s">
        <v>20</v>
      </c>
      <c r="F10" s="16" t="s">
        <v>19</v>
      </c>
      <c r="G10" s="16" t="s">
        <v>21</v>
      </c>
      <c r="H10" s="16" t="s">
        <v>2</v>
      </c>
      <c r="I10" s="16" t="s">
        <v>3</v>
      </c>
    </row>
    <row r="11" spans="1:9" ht="27.6" x14ac:dyDescent="0.25">
      <c r="A11" s="18">
        <v>1</v>
      </c>
      <c r="B11" s="19" t="s">
        <v>22</v>
      </c>
      <c r="C11" s="19" t="s">
        <v>35</v>
      </c>
      <c r="D11" s="19">
        <v>1</v>
      </c>
      <c r="E11" s="27">
        <v>0</v>
      </c>
      <c r="F11" s="28">
        <f>E11*D11</f>
        <v>0</v>
      </c>
      <c r="G11" s="29">
        <v>0.01</v>
      </c>
      <c r="H11" s="28">
        <f>E11-(E11*G11)</f>
        <v>0</v>
      </c>
      <c r="I11" s="28">
        <f>F11-(F11*G11)</f>
        <v>0</v>
      </c>
    </row>
    <row r="12" spans="1:9" ht="27.6" x14ac:dyDescent="0.25">
      <c r="A12" s="18">
        <v>2</v>
      </c>
      <c r="B12" s="19" t="s">
        <v>23</v>
      </c>
      <c r="C12" s="19" t="s">
        <v>36</v>
      </c>
      <c r="D12" s="19">
        <v>1</v>
      </c>
      <c r="E12" s="27">
        <v>0</v>
      </c>
      <c r="F12" s="28">
        <f t="shared" ref="F12:F14" si="0">E12*D12</f>
        <v>0</v>
      </c>
      <c r="G12" s="29">
        <v>0.01</v>
      </c>
      <c r="H12" s="28">
        <f t="shared" ref="H12:H14" si="1">E12-(E12*G12)</f>
        <v>0</v>
      </c>
      <c r="I12" s="28">
        <f t="shared" ref="I12:I14" si="2">F12-(F12*G12)</f>
        <v>0</v>
      </c>
    </row>
    <row r="13" spans="1:9" ht="27.6" x14ac:dyDescent="0.25">
      <c r="A13" s="18">
        <v>3</v>
      </c>
      <c r="B13" s="19" t="s">
        <v>24</v>
      </c>
      <c r="C13" s="19" t="s">
        <v>37</v>
      </c>
      <c r="D13" s="19">
        <v>1</v>
      </c>
      <c r="E13" s="27">
        <v>0</v>
      </c>
      <c r="F13" s="28">
        <f t="shared" si="0"/>
        <v>0</v>
      </c>
      <c r="G13" s="29">
        <v>0.01</v>
      </c>
      <c r="H13" s="28">
        <f t="shared" si="1"/>
        <v>0</v>
      </c>
      <c r="I13" s="28">
        <f t="shared" si="2"/>
        <v>0</v>
      </c>
    </row>
    <row r="14" spans="1:9" ht="27.6" x14ac:dyDescent="0.25">
      <c r="A14" s="18">
        <v>4</v>
      </c>
      <c r="B14" s="19" t="s">
        <v>25</v>
      </c>
      <c r="C14" s="19" t="s">
        <v>38</v>
      </c>
      <c r="D14" s="19">
        <v>1</v>
      </c>
      <c r="E14" s="27">
        <v>0</v>
      </c>
      <c r="F14" s="28">
        <f t="shared" si="0"/>
        <v>0</v>
      </c>
      <c r="G14" s="29">
        <v>0.01</v>
      </c>
      <c r="H14" s="28">
        <f t="shared" si="1"/>
        <v>0</v>
      </c>
      <c r="I14" s="28">
        <f t="shared" si="2"/>
        <v>0</v>
      </c>
    </row>
    <row r="15" spans="1:9" ht="20.399999999999999" customHeight="1" x14ac:dyDescent="0.25">
      <c r="A15" s="18">
        <v>5</v>
      </c>
      <c r="B15" s="19" t="s">
        <v>26</v>
      </c>
      <c r="C15" s="19" t="s">
        <v>39</v>
      </c>
      <c r="D15" s="19">
        <v>413</v>
      </c>
      <c r="E15" s="27">
        <v>0</v>
      </c>
      <c r="F15" s="30">
        <f>E15*D15</f>
        <v>0</v>
      </c>
      <c r="G15" s="29">
        <v>0.01</v>
      </c>
      <c r="H15" s="30">
        <f>E15-(E15*G15)</f>
        <v>0</v>
      </c>
      <c r="I15" s="30">
        <f>F15-(F15*G15)</f>
        <v>0</v>
      </c>
    </row>
    <row r="16" spans="1:9" ht="20.399999999999999" customHeight="1" x14ac:dyDescent="0.25">
      <c r="A16" s="18">
        <v>6</v>
      </c>
      <c r="B16" s="19" t="s">
        <v>27</v>
      </c>
      <c r="C16" s="19" t="s">
        <v>40</v>
      </c>
      <c r="D16" s="19">
        <v>94</v>
      </c>
      <c r="E16" s="27">
        <v>0</v>
      </c>
      <c r="F16" s="28">
        <f t="shared" ref="F16:F17" si="3">E16*D16</f>
        <v>0</v>
      </c>
      <c r="G16" s="29">
        <v>0.01</v>
      </c>
      <c r="H16" s="28">
        <f t="shared" ref="H16:H17" si="4">E16-(E16*G16)</f>
        <v>0</v>
      </c>
      <c r="I16" s="28">
        <f t="shared" ref="I16:I17" si="5">F16-(F16*G16)</f>
        <v>0</v>
      </c>
    </row>
    <row r="17" spans="1:9" ht="20.399999999999999" customHeight="1" x14ac:dyDescent="0.25">
      <c r="A17" s="18">
        <v>7</v>
      </c>
      <c r="B17" s="19" t="s">
        <v>28</v>
      </c>
      <c r="C17" s="19" t="s">
        <v>41</v>
      </c>
      <c r="D17" s="19">
        <v>181</v>
      </c>
      <c r="E17" s="27">
        <v>0</v>
      </c>
      <c r="F17" s="28">
        <f t="shared" si="3"/>
        <v>0</v>
      </c>
      <c r="G17" s="29">
        <v>0.01</v>
      </c>
      <c r="H17" s="28">
        <f t="shared" si="4"/>
        <v>0</v>
      </c>
      <c r="I17" s="28">
        <f t="shared" si="5"/>
        <v>0</v>
      </c>
    </row>
    <row r="18" spans="1:9" ht="20.399999999999999" customHeight="1" x14ac:dyDescent="0.25">
      <c r="A18" s="18">
        <v>8</v>
      </c>
      <c r="B18" s="19" t="s">
        <v>29</v>
      </c>
      <c r="C18" s="19" t="s">
        <v>42</v>
      </c>
      <c r="D18" s="19">
        <v>1126</v>
      </c>
      <c r="E18" s="27">
        <v>0</v>
      </c>
      <c r="F18" s="28">
        <f t="shared" ref="F18" si="6">E18*D18</f>
        <v>0</v>
      </c>
      <c r="G18" s="29">
        <v>0.01</v>
      </c>
      <c r="H18" s="28">
        <f t="shared" ref="H18" si="7">E18-(E18*G18)</f>
        <v>0</v>
      </c>
      <c r="I18" s="28">
        <f t="shared" ref="I18" si="8">F18-(F18*G18)</f>
        <v>0</v>
      </c>
    </row>
    <row r="19" spans="1:9" ht="20.399999999999999" customHeight="1" x14ac:dyDescent="0.25">
      <c r="A19" s="18">
        <v>9</v>
      </c>
      <c r="B19" s="19" t="s">
        <v>30</v>
      </c>
      <c r="C19" s="19" t="s">
        <v>43</v>
      </c>
      <c r="D19" s="19">
        <v>68</v>
      </c>
      <c r="E19" s="27">
        <v>0</v>
      </c>
      <c r="F19" s="28">
        <f>E19*D19</f>
        <v>0</v>
      </c>
      <c r="G19" s="29">
        <v>0.01</v>
      </c>
      <c r="H19" s="28">
        <f>E19-(E19*G19)</f>
        <v>0</v>
      </c>
      <c r="I19" s="28">
        <f>F19-(F19*G19)</f>
        <v>0</v>
      </c>
    </row>
    <row r="20" spans="1:9" ht="20.399999999999999" customHeight="1" x14ac:dyDescent="0.25">
      <c r="A20" s="18">
        <v>10</v>
      </c>
      <c r="B20" s="19" t="s">
        <v>31</v>
      </c>
      <c r="C20" s="19" t="s">
        <v>44</v>
      </c>
      <c r="D20" s="19">
        <v>190</v>
      </c>
      <c r="E20" s="27">
        <v>0</v>
      </c>
      <c r="F20" s="28">
        <f t="shared" ref="F20:F22" si="9">E20*D20</f>
        <v>0</v>
      </c>
      <c r="G20" s="29">
        <v>0.01</v>
      </c>
      <c r="H20" s="28">
        <f t="shared" ref="H20:H22" si="10">E20-(E20*G20)</f>
        <v>0</v>
      </c>
      <c r="I20" s="28">
        <f t="shared" ref="I20:I22" si="11">F20-(F20*G20)</f>
        <v>0</v>
      </c>
    </row>
    <row r="21" spans="1:9" ht="20.399999999999999" customHeight="1" x14ac:dyDescent="0.25">
      <c r="A21" s="18">
        <v>11</v>
      </c>
      <c r="B21" s="19" t="s">
        <v>32</v>
      </c>
      <c r="C21" s="19" t="s">
        <v>45</v>
      </c>
      <c r="D21" s="19">
        <v>1077</v>
      </c>
      <c r="E21" s="27">
        <v>0</v>
      </c>
      <c r="F21" s="28">
        <f t="shared" si="9"/>
        <v>0</v>
      </c>
      <c r="G21" s="29">
        <v>0.01</v>
      </c>
      <c r="H21" s="28">
        <f t="shared" si="10"/>
        <v>0</v>
      </c>
      <c r="I21" s="28">
        <f t="shared" si="11"/>
        <v>0</v>
      </c>
    </row>
    <row r="22" spans="1:9" ht="20.399999999999999" customHeight="1" x14ac:dyDescent="0.25">
      <c r="A22" s="18">
        <v>12</v>
      </c>
      <c r="B22" s="19" t="s">
        <v>33</v>
      </c>
      <c r="C22" s="19" t="s">
        <v>46</v>
      </c>
      <c r="D22" s="19">
        <v>22</v>
      </c>
      <c r="E22" s="27">
        <v>0</v>
      </c>
      <c r="F22" s="28">
        <f t="shared" si="9"/>
        <v>0</v>
      </c>
      <c r="G22" s="29">
        <v>0.01</v>
      </c>
      <c r="H22" s="28">
        <f t="shared" si="10"/>
        <v>0</v>
      </c>
      <c r="I22" s="28">
        <f t="shared" si="11"/>
        <v>0</v>
      </c>
    </row>
    <row r="23" spans="1:9" ht="20.399999999999999" customHeight="1" x14ac:dyDescent="0.25">
      <c r="A23" s="18">
        <v>13</v>
      </c>
      <c r="B23" s="19" t="s">
        <v>34</v>
      </c>
      <c r="C23" s="19" t="s">
        <v>47</v>
      </c>
      <c r="D23" s="19">
        <v>688</v>
      </c>
      <c r="E23" s="27">
        <v>0</v>
      </c>
      <c r="F23" s="30">
        <f>E23*D23</f>
        <v>0</v>
      </c>
      <c r="G23" s="29">
        <v>0.01</v>
      </c>
      <c r="H23" s="30">
        <f>E23-(E23*G23)</f>
        <v>0</v>
      </c>
      <c r="I23" s="30">
        <f>F23-(F23*G23)</f>
        <v>0</v>
      </c>
    </row>
    <row r="24" spans="1:9" ht="20.399999999999999" customHeight="1" x14ac:dyDescent="0.25">
      <c r="A24" s="13">
        <v>14</v>
      </c>
      <c r="B24" s="13" t="s">
        <v>49</v>
      </c>
      <c r="C24" s="19" t="s">
        <v>48</v>
      </c>
      <c r="D24" s="19">
        <v>90</v>
      </c>
      <c r="E24" s="13" t="s">
        <v>49</v>
      </c>
      <c r="F24" s="13" t="s">
        <v>49</v>
      </c>
      <c r="G24" s="13" t="s">
        <v>49</v>
      </c>
      <c r="H24" s="30">
        <v>0</v>
      </c>
      <c r="I24" s="28">
        <v>0</v>
      </c>
    </row>
    <row r="25" spans="1:9" ht="20.399999999999999" customHeight="1" x14ac:dyDescent="0.25">
      <c r="I25" s="31">
        <f>SUM(I11:I24)</f>
        <v>0</v>
      </c>
    </row>
  </sheetData>
  <mergeCells count="5">
    <mergeCell ref="D2:F2"/>
    <mergeCell ref="D3:F3"/>
    <mergeCell ref="D4:F4"/>
    <mergeCell ref="D5:F5"/>
    <mergeCell ref="D6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14"/>
  <sheetViews>
    <sheetView workbookViewId="0">
      <selection activeCell="C27" sqref="C27"/>
    </sheetView>
  </sheetViews>
  <sheetFormatPr defaultRowHeight="13.8" x14ac:dyDescent="0.25"/>
  <cols>
    <col min="1" max="1" width="8.296875" customWidth="1"/>
    <col min="2" max="2" width="45.69921875" customWidth="1"/>
    <col min="3" max="3" width="16.59765625" customWidth="1"/>
    <col min="4" max="4" width="21.69921875" customWidth="1"/>
    <col min="5" max="5" width="17.09765625" customWidth="1"/>
  </cols>
  <sheetData>
    <row r="2" spans="1:5" x14ac:dyDescent="0.25">
      <c r="A2" s="6" t="s">
        <v>12</v>
      </c>
      <c r="B2" s="7"/>
      <c r="C2" s="7"/>
    </row>
    <row r="3" spans="1:5" ht="21" customHeight="1" x14ac:dyDescent="0.25">
      <c r="A3" s="2" t="s">
        <v>11</v>
      </c>
      <c r="B3" s="5" t="s">
        <v>13</v>
      </c>
      <c r="C3" s="3" t="s">
        <v>14</v>
      </c>
      <c r="D3" s="3" t="s">
        <v>15</v>
      </c>
      <c r="E3" s="3" t="s">
        <v>16</v>
      </c>
    </row>
    <row r="4" spans="1:5" x14ac:dyDescent="0.25">
      <c r="A4" s="4"/>
      <c r="B4" s="4"/>
      <c r="C4" s="4"/>
      <c r="D4" s="4"/>
      <c r="E4" s="4"/>
    </row>
    <row r="5" spans="1:5" x14ac:dyDescent="0.25">
      <c r="A5" s="4"/>
      <c r="B5" s="4"/>
      <c r="C5" s="4"/>
      <c r="D5" s="4"/>
      <c r="E5" s="4"/>
    </row>
    <row r="6" spans="1:5" x14ac:dyDescent="0.25">
      <c r="A6" s="4"/>
      <c r="B6" s="4"/>
      <c r="C6" s="4"/>
      <c r="D6" s="4"/>
      <c r="E6" s="4"/>
    </row>
    <row r="7" spans="1:5" x14ac:dyDescent="0.25">
      <c r="A7" s="4"/>
      <c r="B7" s="4"/>
      <c r="C7" s="4"/>
      <c r="D7" s="4"/>
      <c r="E7" s="4"/>
    </row>
    <row r="8" spans="1:5" x14ac:dyDescent="0.25">
      <c r="A8" s="4"/>
      <c r="B8" s="4"/>
      <c r="C8" s="4"/>
      <c r="D8" s="4"/>
      <c r="E8" s="4"/>
    </row>
    <row r="9" spans="1:5" x14ac:dyDescent="0.25">
      <c r="A9" s="4"/>
      <c r="B9" s="4"/>
      <c r="C9" s="4"/>
      <c r="D9" s="4"/>
      <c r="E9" s="4"/>
    </row>
    <row r="10" spans="1:5" x14ac:dyDescent="0.25">
      <c r="A10" s="4"/>
      <c r="B10" s="4"/>
      <c r="C10" s="4"/>
      <c r="D10" s="4"/>
      <c r="E10" s="4"/>
    </row>
    <row r="11" spans="1:5" x14ac:dyDescent="0.25">
      <c r="A11" s="4"/>
      <c r="B11" s="4"/>
      <c r="C11" s="4"/>
      <c r="D11" s="4"/>
      <c r="E11" s="4"/>
    </row>
    <row r="12" spans="1:5" x14ac:dyDescent="0.25">
      <c r="A12" s="4"/>
      <c r="B12" s="4"/>
      <c r="C12" s="4"/>
      <c r="D12" s="4"/>
      <c r="E12" s="4"/>
    </row>
    <row r="13" spans="1:5" x14ac:dyDescent="0.25">
      <c r="A13" s="4"/>
      <c r="B13" s="4"/>
      <c r="C13" s="4"/>
      <c r="D13" s="4"/>
      <c r="E13" s="4"/>
    </row>
    <row r="14" spans="1:5" x14ac:dyDescent="0.25">
      <c r="A14" s="4"/>
      <c r="B14" s="4"/>
      <c r="C14" s="4"/>
      <c r="D14" s="4"/>
      <c r="E14" s="4"/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Oferta sprzęt</vt:lpstr>
      <vt:lpstr>usługa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Kuczyńska</dc:creator>
  <cp:lastModifiedBy>Kuczyńska Kamila (ORL)</cp:lastModifiedBy>
  <dcterms:created xsi:type="dcterms:W3CDTF">2023-07-18T07:50:24Z</dcterms:created>
  <dcterms:modified xsi:type="dcterms:W3CDTF">2026-03-10T10:07:47Z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2026-03-10T08:28:55Z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e4fc3bbe-f22c-4d9a-96ce-390e95333819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